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THẢO" sheetId="10" r:id="rId1"/>
  </sheets>
  <definedNames>
    <definedName name="_xlnm.Print_Titles" localSheetId="0">THẢO!$11:$12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l="1"/>
  <c r="B20" i="10"/>
  <c r="E48" i="10"/>
  <c r="B56" i="10"/>
  <c r="E20" i="10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<sst xmlns="http://schemas.openxmlformats.org/spreadsheetml/2006/main" count="99" uniqueCount="84">
  <si>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</si>
  <si>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</si>
  <si>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</si>
  <si>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</si>
  <si>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</si>
  <si>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</si>
  <si>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</si>
  <si>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</si>
  <si>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</si>
  <si>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</si>
  <si>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</si>
  <si>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</si>
  <si>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</si>
  <si>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</si>
  <si>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</si>
  <si>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</si>
  <si>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</si>
  <si>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</si>
  <si>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</si>
  <si>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</si>
  <si>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</si>
  <si>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</si>
  <si>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</si>
  <si>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</si>
  <si>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</si>
  <si>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</si>
  <si>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</si>
  <si>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</si>
  <si>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</si>
  <si>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</si>
  <si>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</si>
  <si>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</si>
  <si>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</si>
  <si>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</si>
  <si>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</si>
  <si>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</si>
  <si>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</si>
  <si>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</si>
  <si>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</si>
  <si>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</si>
  <si>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</si>
  <si>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</si>
  <si>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</si>
  <si>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</si>
  <si>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</si>
  <si>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</si>
  <si>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</si>
  <si>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</si>
  <si>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</si>
  <si>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</si>
  <si>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</si>
  <si>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</si>
  <si>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</si>
  <si>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</si>
  <si>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</si>
  <si>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</si>
  <si>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</si>
  <si>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</si>
  <si>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</si>
  <si>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</si>
  <si>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P.TUYỂN SINH - ĐÀO TẠO</t>
    </r>
  </si>
  <si>
    <r>
      <t xml:space="preserve">           Họ và tên:   </t>
    </r>
    <r>
      <rPr>
        <b/>
        <i/>
        <sz val="14"/>
        <rFont val="Times New Roman"/>
        <family val="1"/>
      </rPr>
      <t>NGUYỄN THỊ THANH THẢO</t>
    </r>
  </si>
  <si>
    <t>Đại học kế toán</t>
  </si>
  <si>
    <t>Chứng chỉ sơ cấp</t>
  </si>
  <si>
    <t>CC B tiếng Anh</t>
  </si>
  <si>
    <t>CC B Tin học</t>
  </si>
  <si>
    <t>- Chứng chỉ Chuyên viên, 
- Chứng chỉ bồi dưỡng nghiệp vụ hành chính văn phòng trong nhà trường</t>
  </si>
  <si>
    <t>Giấy khen của CĐ ngành</t>
  </si>
  <si>
    <t>Tp.HCM, ngày 28 tháng 5 năm 2019</t>
  </si>
  <si>
    <t>Nguyễn Thị Thanh Thảo</t>
  </si>
  <si>
    <t>- Tham gia nấu ăn 20/11 tại Đầm Sen
- Tham gia hội thi làm bánh Giỗ Tổ Hùng Vương tại Đầm sen</t>
  </si>
  <si>
    <t>Tham gia đóng góp 100% hoạt động do đoàn thể tổ chức</t>
  </si>
  <si>
    <t>Tham gia 100% hoạt động, phong trào do đoàn thể tổ chức</t>
  </si>
  <si>
    <r>
      <t xml:space="preserve">           Đơn vị: </t>
    </r>
    <r>
      <rPr>
        <i/>
        <sz val="14"/>
        <rFont val="Times New Roman"/>
        <family val="1"/>
      </rPr>
      <t>P.Tuyển sinh - Đào tạo</t>
    </r>
  </si>
  <si>
    <r>
      <t xml:space="preserve">           Trình độ chuyên môn: </t>
    </r>
    <r>
      <rPr>
        <i/>
        <sz val="14"/>
        <rFont val="Times New Roman"/>
        <family val="1"/>
      </rPr>
      <t>Đại học kế toán</t>
    </r>
  </si>
  <si>
    <r>
      <t xml:space="preserve">           Chức danh nghề nghiệp (CDNN): </t>
    </r>
    <r>
      <rPr>
        <i/>
        <sz val="14"/>
        <rFont val="Times New Roman"/>
        <family val="1"/>
      </rPr>
      <t>Chuyên viên 01.003</t>
    </r>
  </si>
  <si>
    <t xml:space="preserve">Thực hiện yêu cầu của CBQL về việc lập kế hoạch, tổng hợp báo cáo, thống kê ghi chép tiến độ hoàn thành nội dung công tác đang đảm nhiệm: Thực hiện đầy đủ dưới dạng file/văn bản giấy </t>
  </si>
  <si>
    <t>Có lịch cá nhân trên Egov (Nghiệp vụ chung/lịch cá nhân)</t>
  </si>
  <si>
    <t>Có lập lịch làm việc cá nhân trên egov và gán quyền xem cho CB, NV trong đơn vị</t>
  </si>
  <si>
    <t xml:space="preserve">Tham gia đầy đủ và đạt yêu cầu các khóa đào tạo, bồi dưỡng nâng cao trình độ chuyên môn nghiệp vụ,... do nhà trường cử </t>
  </si>
  <si>
    <t>Tích cực đóng góp ý kiến xây dựng công tác chuyên môn, nghiệp vụ trong đơn vị</t>
  </si>
  <si>
    <t>SKKN đạt loại khá</t>
  </si>
  <si>
    <t>Hồ Văn Sĩ</t>
  </si>
  <si>
    <t>HT Xuất sắc nhiệm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</si>
</sst>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3"/>
      <color rgb="FF0070C0"/>
      <name val="Times New Roman"/>
      <family val="1"/>
    </font>
    <font>
      <sz val="13"/>
      <color rgb="FFFF0000"/>
      <name val="Times New Roman"/>
      <family val="1"/>
    </font>
    <font>
      <i/>
      <sz val="14"/>
      <name val="Times New Roman"/>
      <family val="1"/>
    </font>
    <font>
      <i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9" fillId="0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0" xfId="0" quotePrefix="1" applyFont="1" applyAlignment="1">
      <alignment vertical="center"/>
    </xf>
    <xf numFmtId="0" fontId="19" fillId="3" borderId="0" xfId="0" quotePrefix="1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4" fillId="2" borderId="1" xfId="0" applyFont="1" applyFill="1" applyBorder="1" applyAlignment="1">
      <alignment horizontal="left" vertical="center" wrapText="1"/>
    </xf>
    <xf numFmtId="0" fontId="24" fillId="2" borderId="1" xfId="0" quotePrefix="1" applyFont="1" applyFill="1" applyBorder="1" applyAlignment="1">
      <alignment horizontal="left" vertical="center" wrapText="1"/>
    </xf>
    <xf numFmtId="9" fontId="24" fillId="2" borderId="1" xfId="0" applyNumberFormat="1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topLeftCell="A50" zoomScale="91" zoomScaleNormal="91" workbookViewId="0">
      <selection activeCell="A62" sqref="A62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6.21875" style="37" customWidth="1"/>
    <col min="8" max="16384" width="8.88671875" style="5"/>
  </cols>
  <sheetData>
    <row r="1" spans="1:7" ht="17.25" customHeight="1" x14ac:dyDescent="0.25"/>
    <row r="2" spans="1:7" ht="58.5" customHeight="1" x14ac:dyDescent="0.25">
      <c r="A2" s="11" t="s">
        <v>60</v>
      </c>
      <c r="B2" s="3"/>
      <c r="D2" s="46" t="s">
        <v>11</v>
      </c>
      <c r="E2" s="46"/>
      <c r="F2" s="46"/>
    </row>
    <row r="3" spans="1:7" x14ac:dyDescent="0.25">
      <c r="A3" s="1"/>
      <c r="B3" s="2"/>
    </row>
    <row r="4" spans="1:7" ht="35.25" customHeight="1" x14ac:dyDescent="0.25">
      <c r="A4" s="47" t="s">
        <v>34</v>
      </c>
      <c r="B4" s="48"/>
      <c r="C4" s="48"/>
      <c r="D4" s="48"/>
      <c r="E4" s="48"/>
      <c r="F4" s="48"/>
    </row>
    <row r="5" spans="1:7" ht="18" customHeight="1" x14ac:dyDescent="0.25">
      <c r="A5" s="35" t="s">
        <v>61</v>
      </c>
      <c r="B5" s="24"/>
      <c r="C5" s="24"/>
      <c r="D5" s="24"/>
      <c r="E5" s="24"/>
      <c r="F5" s="24"/>
    </row>
    <row r="6" spans="1:7" ht="18" customHeight="1" x14ac:dyDescent="0.25">
      <c r="A6" s="35" t="s">
        <v>73</v>
      </c>
      <c r="B6" s="24"/>
      <c r="C6" s="24"/>
      <c r="D6" s="24"/>
      <c r="E6" s="24"/>
      <c r="F6" s="24"/>
    </row>
    <row r="7" spans="1:7" ht="18" customHeight="1" x14ac:dyDescent="0.25">
      <c r="A7" s="36" t="s">
        <v>74</v>
      </c>
      <c r="B7" s="24"/>
      <c r="C7" s="24"/>
      <c r="D7" s="24"/>
      <c r="E7" s="24"/>
      <c r="F7" s="24"/>
    </row>
    <row r="8" spans="1:7" ht="18" customHeight="1" x14ac:dyDescent="0.25">
      <c r="A8" s="35" t="s">
        <v>75</v>
      </c>
      <c r="B8" s="24"/>
      <c r="C8" s="24"/>
      <c r="D8" s="24"/>
      <c r="E8" s="24"/>
      <c r="F8" s="24"/>
    </row>
    <row r="9" spans="1:7" ht="18" customHeight="1" x14ac:dyDescent="0.25">
      <c r="A9" s="12" t="s">
        <v>15</v>
      </c>
      <c r="B9" s="24"/>
      <c r="C9" s="24"/>
      <c r="D9" s="24"/>
      <c r="E9" s="24"/>
      <c r="F9" s="24"/>
    </row>
    <row r="10" spans="1:7" ht="10.5" customHeight="1" x14ac:dyDescent="0.25">
      <c r="A10" s="4"/>
    </row>
    <row r="11" spans="1:7" s="15" customFormat="1" x14ac:dyDescent="0.25">
      <c r="A11" s="49" t="s">
        <v>0</v>
      </c>
      <c r="B11" s="49" t="s">
        <v>1</v>
      </c>
      <c r="C11" s="50" t="s">
        <v>16</v>
      </c>
      <c r="D11" s="50"/>
      <c r="E11" s="50" t="s">
        <v>2</v>
      </c>
      <c r="F11" s="50"/>
      <c r="G11" s="38"/>
    </row>
    <row r="12" spans="1:7" ht="34.5" x14ac:dyDescent="0.25">
      <c r="A12" s="49"/>
      <c r="B12" s="49"/>
      <c r="C12" s="20" t="s">
        <v>3</v>
      </c>
      <c r="D12" s="20" t="s">
        <v>4</v>
      </c>
      <c r="E12" s="20" t="s">
        <v>3</v>
      </c>
      <c r="F12" s="20" t="s">
        <v>4</v>
      </c>
    </row>
    <row r="13" spans="1:7" ht="21.75" customHeight="1" x14ac:dyDescent="0.25">
      <c r="A13" s="21" t="s">
        <v>17</v>
      </c>
      <c r="B13" s="6">
        <f>B14+B17</f>
        <v>8</v>
      </c>
      <c r="C13" s="32">
        <f>C14+C17</f>
        <v>8</v>
      </c>
      <c r="D13" s="41"/>
      <c r="E13" s="6">
        <f>E14+E17</f>
        <v>8</v>
      </c>
      <c r="F13" s="30"/>
    </row>
    <row r="14" spans="1:7" ht="21.75" customHeight="1" x14ac:dyDescent="0.25">
      <c r="A14" s="22" t="s">
        <v>12</v>
      </c>
      <c r="B14" s="16">
        <f>SUM(B15:B16)</f>
        <v>4</v>
      </c>
      <c r="C14" s="33">
        <f>SUM(C15:C16)</f>
        <v>4</v>
      </c>
      <c r="D14" s="41"/>
      <c r="E14" s="28">
        <f>SUM(E15:E16)</f>
        <v>4</v>
      </c>
      <c r="F14" s="30"/>
    </row>
    <row r="15" spans="1:7" ht="37.5" customHeight="1" x14ac:dyDescent="0.25">
      <c r="A15" s="9" t="s">
        <v>41</v>
      </c>
      <c r="B15" s="10">
        <v>2</v>
      </c>
      <c r="C15" s="34">
        <v>2</v>
      </c>
      <c r="D15" s="41" t="s">
        <v>62</v>
      </c>
      <c r="E15" s="10">
        <v>2</v>
      </c>
      <c r="F15" s="41" t="s">
        <v>62</v>
      </c>
    </row>
    <row r="16" spans="1:7" ht="30" customHeight="1" x14ac:dyDescent="0.25">
      <c r="A16" s="9" t="s">
        <v>18</v>
      </c>
      <c r="B16" s="10">
        <v>2</v>
      </c>
      <c r="C16" s="34">
        <v>2</v>
      </c>
      <c r="D16" s="41" t="s">
        <v>63</v>
      </c>
      <c r="E16" s="10">
        <v>2</v>
      </c>
      <c r="F16" s="41" t="s">
        <v>63</v>
      </c>
    </row>
    <row r="17" spans="1:6" ht="23.25" customHeight="1" x14ac:dyDescent="0.25">
      <c r="A17" s="22" t="s">
        <v>13</v>
      </c>
      <c r="B17" s="16">
        <f>SUM(B18:B19)</f>
        <v>4</v>
      </c>
      <c r="C17" s="27">
        <f>SUM(C18:C19)</f>
        <v>4</v>
      </c>
      <c r="D17" s="41"/>
      <c r="E17" s="28">
        <f>SUM(E18:E19)</f>
        <v>4</v>
      </c>
      <c r="F17" s="41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41" t="s">
        <v>64</v>
      </c>
      <c r="E18" s="10">
        <v>2</v>
      </c>
      <c r="F18" s="41" t="s">
        <v>64</v>
      </c>
    </row>
    <row r="19" spans="1:6" ht="83.25" customHeight="1" x14ac:dyDescent="0.25">
      <c r="A19" s="8" t="s">
        <v>20</v>
      </c>
      <c r="B19" s="10">
        <v>2</v>
      </c>
      <c r="C19" s="10">
        <v>2</v>
      </c>
      <c r="D19" s="41" t="s">
        <v>65</v>
      </c>
      <c r="E19" s="10">
        <v>2</v>
      </c>
      <c r="F19" s="41" t="s">
        <v>65</v>
      </c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41</v>
      </c>
      <c r="D20" s="41"/>
      <c r="E20" s="6">
        <f>E21+E28+E34+E39+E42</f>
        <v>42</v>
      </c>
      <c r="F20" s="41"/>
    </row>
    <row r="21" spans="1:6" ht="21.75" customHeight="1" x14ac:dyDescent="0.25">
      <c r="A21" s="7" t="s">
        <v>22</v>
      </c>
      <c r="B21" s="16">
        <f>SUM(B22:B27)</f>
        <v>12</v>
      </c>
      <c r="C21" s="27">
        <f>SUM(C22:C27)</f>
        <v>12</v>
      </c>
      <c r="D21" s="41"/>
      <c r="E21" s="28">
        <f>SUM(E22:E27)</f>
        <v>12</v>
      </c>
      <c r="F21" s="41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42" t="s">
        <v>66</v>
      </c>
      <c r="E22" s="10">
        <v>2</v>
      </c>
      <c r="F22" s="42" t="s">
        <v>66</v>
      </c>
    </row>
    <row r="23" spans="1:6" ht="103.5" customHeight="1" x14ac:dyDescent="0.25">
      <c r="A23" s="26" t="s">
        <v>36</v>
      </c>
      <c r="B23" s="10">
        <v>2</v>
      </c>
      <c r="C23" s="10">
        <v>2</v>
      </c>
      <c r="D23" s="41" t="s">
        <v>76</v>
      </c>
      <c r="E23" s="10">
        <v>2</v>
      </c>
      <c r="F23" s="41" t="s">
        <v>76</v>
      </c>
    </row>
    <row r="24" spans="1:6" ht="48" customHeight="1" x14ac:dyDescent="0.25">
      <c r="A24" s="8" t="s">
        <v>35</v>
      </c>
      <c r="B24" s="10">
        <v>2</v>
      </c>
      <c r="C24" s="10">
        <v>2</v>
      </c>
      <c r="D24" s="41" t="s">
        <v>77</v>
      </c>
      <c r="E24" s="10">
        <v>2</v>
      </c>
      <c r="F24" s="41" t="s">
        <v>78</v>
      </c>
    </row>
    <row r="25" spans="1:6" ht="49.5" x14ac:dyDescent="0.25">
      <c r="A25" s="25" t="s">
        <v>47</v>
      </c>
      <c r="B25" s="10">
        <v>2</v>
      </c>
      <c r="C25" s="10">
        <v>2</v>
      </c>
      <c r="D25" s="29"/>
      <c r="E25" s="10">
        <v>2</v>
      </c>
      <c r="F25" s="41"/>
    </row>
    <row r="26" spans="1:6" ht="33" x14ac:dyDescent="0.25">
      <c r="A26" s="25" t="s">
        <v>37</v>
      </c>
      <c r="B26" s="10">
        <v>2</v>
      </c>
      <c r="C26" s="10">
        <v>2</v>
      </c>
      <c r="D26" s="29"/>
      <c r="E26" s="10">
        <v>2</v>
      </c>
      <c r="F26" s="41"/>
    </row>
    <row r="27" spans="1:6" ht="33" x14ac:dyDescent="0.25">
      <c r="A27" s="26" t="s">
        <v>51</v>
      </c>
      <c r="B27" s="10">
        <v>2</v>
      </c>
      <c r="C27" s="10">
        <v>2</v>
      </c>
      <c r="D27" s="41"/>
      <c r="E27" s="10">
        <v>2</v>
      </c>
      <c r="F27" s="41"/>
    </row>
    <row r="28" spans="1:6" ht="22.5" customHeight="1" x14ac:dyDescent="0.25">
      <c r="A28" s="7" t="s">
        <v>24</v>
      </c>
      <c r="B28" s="16">
        <f>SUM(B29:B33)</f>
        <v>10</v>
      </c>
      <c r="C28" s="27">
        <f>SUM(C29:C33)</f>
        <v>9</v>
      </c>
      <c r="D28" s="41"/>
      <c r="E28" s="28">
        <f>SUM(E29:E33)</f>
        <v>10</v>
      </c>
      <c r="F28" s="41"/>
    </row>
    <row r="29" spans="1:6" ht="54.75" customHeight="1" x14ac:dyDescent="0.25">
      <c r="A29" s="8" t="s">
        <v>52</v>
      </c>
      <c r="B29" s="10">
        <v>2</v>
      </c>
      <c r="C29" s="10">
        <v>2</v>
      </c>
      <c r="D29" s="41"/>
      <c r="E29" s="10">
        <v>2</v>
      </c>
      <c r="F29" s="41"/>
    </row>
    <row r="30" spans="1:6" ht="54" customHeight="1" x14ac:dyDescent="0.25">
      <c r="A30" s="8" t="s">
        <v>53</v>
      </c>
      <c r="B30" s="10">
        <v>2</v>
      </c>
      <c r="C30" s="10">
        <v>1</v>
      </c>
      <c r="D30" s="41"/>
      <c r="E30" s="39">
        <v>2</v>
      </c>
      <c r="F30" s="41" t="s">
        <v>83</v>
      </c>
    </row>
    <row r="31" spans="1:6" ht="45" customHeight="1" x14ac:dyDescent="0.25">
      <c r="A31" s="25" t="s">
        <v>48</v>
      </c>
      <c r="B31" s="10">
        <v>2</v>
      </c>
      <c r="C31" s="10">
        <v>2</v>
      </c>
      <c r="D31" s="41"/>
      <c r="E31" s="10">
        <v>2</v>
      </c>
      <c r="F31" s="41"/>
    </row>
    <row r="32" spans="1:6" ht="49.5" x14ac:dyDescent="0.25">
      <c r="A32" s="8" t="s">
        <v>54</v>
      </c>
      <c r="B32" s="10">
        <v>2</v>
      </c>
      <c r="C32" s="10">
        <v>2</v>
      </c>
      <c r="D32" s="41"/>
      <c r="E32" s="10">
        <v>2</v>
      </c>
      <c r="F32" s="41"/>
    </row>
    <row r="33" spans="1:6" ht="57" customHeight="1" x14ac:dyDescent="0.25">
      <c r="A33" s="8" t="s">
        <v>55</v>
      </c>
      <c r="B33" s="10">
        <v>2</v>
      </c>
      <c r="C33" s="10">
        <v>2</v>
      </c>
      <c r="D33" s="41"/>
      <c r="E33" s="10">
        <v>2</v>
      </c>
      <c r="F33" s="41"/>
    </row>
    <row r="34" spans="1:6" ht="24" customHeight="1" x14ac:dyDescent="0.25">
      <c r="A34" s="7" t="s">
        <v>25</v>
      </c>
      <c r="B34" s="16">
        <f>SUM(B35:B38)</f>
        <v>8</v>
      </c>
      <c r="C34" s="27">
        <f>SUM(C35:C38)</f>
        <v>8</v>
      </c>
      <c r="D34" s="41"/>
      <c r="E34" s="28">
        <f>SUM(E35:E38)</f>
        <v>8</v>
      </c>
      <c r="F34" s="41"/>
    </row>
    <row r="35" spans="1:6" ht="66" x14ac:dyDescent="0.25">
      <c r="A35" s="9" t="s">
        <v>43</v>
      </c>
      <c r="B35" s="10">
        <v>2</v>
      </c>
      <c r="C35" s="10">
        <v>2</v>
      </c>
      <c r="D35" s="41"/>
      <c r="E35" s="10">
        <v>2</v>
      </c>
      <c r="F35" s="41"/>
    </row>
    <row r="36" spans="1:6" ht="49.5" x14ac:dyDescent="0.25">
      <c r="A36" s="25" t="s">
        <v>44</v>
      </c>
      <c r="B36" s="10">
        <v>2</v>
      </c>
      <c r="C36" s="10">
        <v>2</v>
      </c>
      <c r="D36" s="41"/>
      <c r="E36" s="10">
        <v>2</v>
      </c>
      <c r="F36" s="41"/>
    </row>
    <row r="37" spans="1:6" ht="33" x14ac:dyDescent="0.25">
      <c r="A37" s="9" t="s">
        <v>56</v>
      </c>
      <c r="B37" s="10">
        <v>2</v>
      </c>
      <c r="C37" s="10">
        <v>2</v>
      </c>
      <c r="D37" s="41"/>
      <c r="E37" s="10">
        <v>2</v>
      </c>
      <c r="F37" s="41"/>
    </row>
    <row r="38" spans="1:6" ht="33" x14ac:dyDescent="0.25">
      <c r="A38" s="25" t="s">
        <v>49</v>
      </c>
      <c r="B38" s="10">
        <v>2</v>
      </c>
      <c r="C38" s="10">
        <v>2</v>
      </c>
      <c r="D38" s="41"/>
      <c r="E38" s="10">
        <v>2</v>
      </c>
      <c r="F38" s="41"/>
    </row>
    <row r="39" spans="1:6" ht="28.5" customHeight="1" x14ac:dyDescent="0.25">
      <c r="A39" s="7" t="s">
        <v>26</v>
      </c>
      <c r="B39" s="16">
        <f>SUM(B40:B41)</f>
        <v>4</v>
      </c>
      <c r="C39" s="27">
        <f>SUM(C40:C41)</f>
        <v>4</v>
      </c>
      <c r="D39" s="41"/>
      <c r="E39" s="28">
        <f>SUM(E40:E41)</f>
        <v>4</v>
      </c>
      <c r="F39" s="41"/>
    </row>
    <row r="40" spans="1:6" ht="49.5" x14ac:dyDescent="0.25">
      <c r="A40" s="8" t="s">
        <v>33</v>
      </c>
      <c r="B40" s="10">
        <v>2</v>
      </c>
      <c r="C40" s="10">
        <v>2</v>
      </c>
      <c r="D40" s="41"/>
      <c r="E40" s="10">
        <v>2</v>
      </c>
      <c r="F40" s="41"/>
    </row>
    <row r="41" spans="1:6" ht="82.5" x14ac:dyDescent="0.25">
      <c r="A41" s="25" t="s">
        <v>57</v>
      </c>
      <c r="B41" s="10">
        <v>2</v>
      </c>
      <c r="C41" s="10">
        <v>2</v>
      </c>
      <c r="D41" s="29"/>
      <c r="E41" s="10">
        <v>2</v>
      </c>
      <c r="F41" s="41"/>
    </row>
    <row r="42" spans="1:6" ht="27" customHeight="1" x14ac:dyDescent="0.25">
      <c r="A42" s="23" t="s">
        <v>27</v>
      </c>
      <c r="B42" s="16">
        <f>SUM(B43:B47)</f>
        <v>10</v>
      </c>
      <c r="C42" s="27">
        <f>SUM(C43:C47)</f>
        <v>8</v>
      </c>
      <c r="D42" s="41"/>
      <c r="E42" s="28">
        <f>SUM(E43:E47)</f>
        <v>8</v>
      </c>
      <c r="F42" s="41"/>
    </row>
    <row r="43" spans="1:6" ht="52.5" customHeight="1" x14ac:dyDescent="0.25">
      <c r="A43" s="8" t="s">
        <v>28</v>
      </c>
      <c r="B43" s="10">
        <v>2</v>
      </c>
      <c r="C43" s="10">
        <v>2</v>
      </c>
      <c r="D43" s="43" t="s">
        <v>71</v>
      </c>
      <c r="E43" s="10">
        <v>2</v>
      </c>
      <c r="F43" s="43" t="s">
        <v>71</v>
      </c>
    </row>
    <row r="44" spans="1:6" ht="46.5" customHeight="1" x14ac:dyDescent="0.25">
      <c r="A44" s="8" t="s">
        <v>39</v>
      </c>
      <c r="B44" s="10">
        <v>2</v>
      </c>
      <c r="C44" s="10">
        <v>2</v>
      </c>
      <c r="D44" s="44" t="s">
        <v>72</v>
      </c>
      <c r="E44" s="10">
        <v>2</v>
      </c>
      <c r="F44" s="44" t="s">
        <v>72</v>
      </c>
    </row>
    <row r="45" spans="1:6" ht="49.5" x14ac:dyDescent="0.25">
      <c r="A45" s="25" t="s">
        <v>58</v>
      </c>
      <c r="B45" s="10">
        <v>2</v>
      </c>
      <c r="C45" s="10">
        <v>0</v>
      </c>
      <c r="D45" s="41"/>
      <c r="E45" s="10">
        <v>0</v>
      </c>
      <c r="F45" s="41"/>
    </row>
    <row r="46" spans="1:6" ht="65.25" customHeight="1" x14ac:dyDescent="0.25">
      <c r="A46" s="25" t="s">
        <v>42</v>
      </c>
      <c r="B46" s="10">
        <v>2</v>
      </c>
      <c r="C46" s="10">
        <v>2</v>
      </c>
      <c r="D46" s="42" t="s">
        <v>70</v>
      </c>
      <c r="E46" s="10">
        <v>2</v>
      </c>
      <c r="F46" s="42" t="s">
        <v>70</v>
      </c>
    </row>
    <row r="47" spans="1:6" ht="27.75" customHeight="1" x14ac:dyDescent="0.25">
      <c r="A47" s="8" t="s">
        <v>45</v>
      </c>
      <c r="B47" s="10">
        <v>2</v>
      </c>
      <c r="C47" s="10">
        <v>2</v>
      </c>
      <c r="D47" s="29"/>
      <c r="E47" s="10">
        <v>2</v>
      </c>
      <c r="F47" s="41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7</v>
      </c>
      <c r="D48" s="41"/>
      <c r="E48" s="6">
        <f>E49+E52</f>
        <v>8</v>
      </c>
      <c r="F48" s="41"/>
    </row>
    <row r="49" spans="1:6" ht="23.25" customHeight="1" x14ac:dyDescent="0.25">
      <c r="A49" s="23" t="s">
        <v>14</v>
      </c>
      <c r="B49" s="16">
        <f>SUM(B50:B51)</f>
        <v>4</v>
      </c>
      <c r="C49" s="27">
        <f>SUM(C50:C51)</f>
        <v>2</v>
      </c>
      <c r="D49" s="41"/>
      <c r="E49" s="28">
        <f>SUM(E50:E51)</f>
        <v>2</v>
      </c>
      <c r="F49" s="41"/>
    </row>
    <row r="50" spans="1:6" ht="75.75" customHeight="1" x14ac:dyDescent="0.25">
      <c r="A50" s="25" t="s">
        <v>50</v>
      </c>
      <c r="B50" s="10">
        <v>2</v>
      </c>
      <c r="C50" s="10">
        <v>2</v>
      </c>
      <c r="D50" s="41" t="s">
        <v>79</v>
      </c>
      <c r="E50" s="10">
        <v>2</v>
      </c>
      <c r="F50" s="41" t="s">
        <v>79</v>
      </c>
    </row>
    <row r="51" spans="1:6" ht="49.5" x14ac:dyDescent="0.25">
      <c r="A51" s="25" t="s">
        <v>38</v>
      </c>
      <c r="B51" s="10">
        <v>2</v>
      </c>
      <c r="C51" s="10">
        <v>0</v>
      </c>
      <c r="D51" s="41"/>
      <c r="E51" s="10">
        <v>0</v>
      </c>
      <c r="F51" s="41"/>
    </row>
    <row r="52" spans="1:6" ht="27" customHeight="1" x14ac:dyDescent="0.25">
      <c r="A52" s="23" t="s">
        <v>30</v>
      </c>
      <c r="B52" s="16">
        <f>SUM(B53:B55)</f>
        <v>6</v>
      </c>
      <c r="C52" s="27">
        <f>SUM(C53:C55)</f>
        <v>5</v>
      </c>
      <c r="D52" s="41"/>
      <c r="E52" s="28">
        <f>SUM(E53:E55)</f>
        <v>6</v>
      </c>
      <c r="F52" s="41"/>
    </row>
    <row r="53" spans="1:6" ht="48" customHeight="1" x14ac:dyDescent="0.25">
      <c r="A53" s="8" t="s">
        <v>40</v>
      </c>
      <c r="B53" s="10">
        <v>2</v>
      </c>
      <c r="C53" s="10">
        <v>1</v>
      </c>
      <c r="D53" s="41" t="s">
        <v>32</v>
      </c>
      <c r="E53" s="39">
        <v>2</v>
      </c>
      <c r="F53" s="41" t="s">
        <v>80</v>
      </c>
    </row>
    <row r="54" spans="1:6" ht="35.25" customHeight="1" x14ac:dyDescent="0.25">
      <c r="A54" s="8" t="s">
        <v>31</v>
      </c>
      <c r="B54" s="10">
        <v>2</v>
      </c>
      <c r="C54" s="10">
        <v>2</v>
      </c>
      <c r="D54" s="41" t="s">
        <v>81</v>
      </c>
      <c r="E54" s="10">
        <v>2</v>
      </c>
      <c r="F54" s="41" t="s">
        <v>81</v>
      </c>
    </row>
    <row r="55" spans="1:6" ht="54" customHeight="1" x14ac:dyDescent="0.25">
      <c r="A55" s="26" t="s">
        <v>46</v>
      </c>
      <c r="B55" s="10">
        <v>2</v>
      </c>
      <c r="C55" s="10">
        <v>2</v>
      </c>
      <c r="D55" s="41" t="s">
        <v>67</v>
      </c>
      <c r="E55" s="10">
        <v>2</v>
      </c>
      <c r="F55" s="41" t="s">
        <v>67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58</v>
      </c>
      <c r="F56" s="31"/>
    </row>
    <row r="57" spans="1:6" ht="27.75" customHeight="1" x14ac:dyDescent="0.25">
      <c r="A57" s="16" t="s">
        <v>6</v>
      </c>
      <c r="B57" s="6">
        <v>100</v>
      </c>
      <c r="C57" s="52">
        <f>ROUND(C56/B56*100,0)</f>
        <v>90</v>
      </c>
      <c r="D57" s="53"/>
      <c r="E57" s="49">
        <f>ROUND(E56/B56*100,0)</f>
        <v>94</v>
      </c>
      <c r="F57" s="49"/>
    </row>
    <row r="58" spans="1:6" ht="27" customHeight="1" x14ac:dyDescent="0.25">
      <c r="A58" s="16" t="s">
        <v>7</v>
      </c>
      <c r="B58" s="10"/>
      <c r="C58" s="4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9"/>
      <c r="E58" s="4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9"/>
    </row>
    <row r="59" spans="1:6" ht="3" customHeight="1" x14ac:dyDescent="0.25">
      <c r="A59" s="13"/>
    </row>
    <row r="60" spans="1:6" x14ac:dyDescent="0.25">
      <c r="A60" s="18" t="s">
        <v>68</v>
      </c>
      <c r="D60" s="51" t="s">
        <v>59</v>
      </c>
      <c r="E60" s="51"/>
      <c r="F60" s="51"/>
    </row>
    <row r="61" spans="1:6" x14ac:dyDescent="0.25">
      <c r="A61" s="19" t="s">
        <v>8</v>
      </c>
      <c r="D61" s="54" t="s">
        <v>9</v>
      </c>
      <c r="E61" s="54"/>
      <c r="F61" s="54"/>
    </row>
    <row r="62" spans="1:6" x14ac:dyDescent="0.25">
      <c r="A62" s="18" t="s">
        <v>10</v>
      </c>
      <c r="D62" s="51" t="s">
        <v>10</v>
      </c>
      <c r="E62" s="51"/>
      <c r="F62" s="51"/>
    </row>
    <row r="64" spans="1:6" x14ac:dyDescent="0.25">
      <c r="C64" s="14"/>
    </row>
    <row r="66" spans="1:6" ht="0.75" customHeight="1" x14ac:dyDescent="0.25">
      <c r="C66" s="14"/>
    </row>
    <row r="68" spans="1:6" ht="26.25" customHeight="1" x14ac:dyDescent="0.25">
      <c r="A68" s="40" t="s">
        <v>69</v>
      </c>
      <c r="D68" s="45" t="s">
        <v>82</v>
      </c>
      <c r="E68" s="45"/>
      <c r="F68" s="45"/>
    </row>
  </sheetData>
  <mergeCells count="14">
    <mergeCell ref="D68:F68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THẢO</vt:lpstr>
      <vt:lpstr>THẢO!Print_Titles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2019-06-03T05:46:22Z</cp:lastPrinted>
  <dcterms:created xsi:type="dcterms:W3CDTF">2018-08-15T07:37:54Z</dcterms:created>
  <dcterms:modified xsi:type="dcterms:W3CDTF">2019-06-03T05:47:09Z</dcterms:modified>
</cp:coreProperties>
</file>